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10601 ОЗЦ (35 465 млн руб)\Лот 3. АБС Благовещенск\На торги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J9" i="1" l="1"/>
  <c r="Q9" i="1" l="1"/>
  <c r="Q10" i="1" s="1"/>
  <c r="Q14" i="1" s="1"/>
  <c r="Q13" i="1" s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<sst xmlns="http://schemas.openxmlformats.org/spreadsheetml/2006/main" count="34" uniqueCount="27">
  <si>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</si>
  <si>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</si>
  <si>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</si>
  <si>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</si>
  <si>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</si>
  <si>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</si>
  <si>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</si>
  <si>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</si>
  <si>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</si>
  <si>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</si>
  <si>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</si>
  <si>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</si>
  <si>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</si>
  <si>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</si>
  <si>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</si>
  <si>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</si>
  <si>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</si>
  <si>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</si>
  <si>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</si>
  <si>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</si>
  <si>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</si>
  <si>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</si>
  <si>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</si>
  <si>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</si>
  <si>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</si>
  <si>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</si>
  <si>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Мероприятия по строительству для технологического присоединения потребителей города Благовещенска (заявитель ООО "АБС Благовещенск") 
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</si>
</sst>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7" zoomScaleNormal="100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8" t="s">
        <v>16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0" t="s">
        <v>10</v>
      </c>
      <c r="C3" s="41"/>
      <c r="D3" s="41"/>
      <c r="E3" s="59"/>
      <c r="F3" s="27">
        <v>9561372.8399999999</v>
      </c>
      <c r="G3" s="21" t="s">
        <v>2</v>
      </c>
      <c r="H3" s="1"/>
      <c r="I3" s="40" t="s">
        <v>21</v>
      </c>
      <c r="J3" s="41"/>
      <c r="K3" s="41"/>
      <c r="L3" s="41"/>
      <c r="M3" s="41"/>
      <c r="N3" s="41"/>
      <c r="O3" s="41"/>
      <c r="P3" s="41"/>
      <c r="Q3" s="4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3"/>
      <c r="C4" s="63"/>
      <c r="D4" s="63"/>
      <c r="E4" s="63"/>
      <c r="F4" s="63"/>
      <c r="G4" s="63"/>
      <c r="H4" s="1"/>
      <c r="I4" s="70" t="s">
        <v>17</v>
      </c>
      <c r="J4" s="70"/>
      <c r="K4" s="70"/>
      <c r="L4" s="7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4" t="s">
        <v>11</v>
      </c>
      <c r="C7" s="59"/>
      <c r="D7" s="65"/>
      <c r="E7" s="65"/>
      <c r="F7" s="66"/>
      <c r="G7" s="67"/>
      <c r="H7" s="4"/>
      <c r="I7" s="40" t="s">
        <v>20</v>
      </c>
      <c r="J7" s="41"/>
      <c r="K7" s="41"/>
      <c r="L7" s="41"/>
      <c r="M7" s="41"/>
      <c r="N7" s="41"/>
      <c r="O7" s="41"/>
      <c r="P7" s="41"/>
      <c r="Q7" s="4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4.75" customHeight="1" thickBot="1" x14ac:dyDescent="0.3">
      <c r="A9" s="5"/>
      <c r="B9" s="10">
        <v>1</v>
      </c>
      <c r="C9" s="34" t="s">
        <v>26</v>
      </c>
      <c r="D9" s="11" t="s">
        <v>12</v>
      </c>
      <c r="E9" s="27">
        <f>F3</f>
        <v>9561372.8399999999</v>
      </c>
      <c r="F9" s="12">
        <v>1</v>
      </c>
      <c r="G9" s="20">
        <f>E9*F9</f>
        <v>9561372.8399999999</v>
      </c>
      <c r="H9" s="1"/>
      <c r="I9" s="17">
        <f>B9</f>
        <v>1</v>
      </c>
      <c r="J9" s="35" t="str">
        <f>C9</f>
        <v>Мероприятия по строительству для технологического присоединения потребителей города Благовещенска (заявитель ООО "АБС Благовещенск") 
к сетям 10-0,4 кВ</v>
      </c>
      <c r="K9" s="13"/>
      <c r="L9" s="13"/>
      <c r="M9" s="18" t="str">
        <f>D9</f>
        <v>шт.</v>
      </c>
      <c r="N9" s="22">
        <f>E9</f>
        <v>9561372.8399999999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3" t="s">
        <v>5</v>
      </c>
      <c r="C10" s="44"/>
      <c r="D10" s="44"/>
      <c r="E10" s="44"/>
      <c r="F10" s="45"/>
      <c r="G10" s="14">
        <f>SUM(G9:G9)</f>
        <v>9561372.8399999999</v>
      </c>
      <c r="H10" s="1"/>
      <c r="I10" s="43" t="s">
        <v>5</v>
      </c>
      <c r="J10" s="44"/>
      <c r="K10" s="44"/>
      <c r="L10" s="44"/>
      <c r="M10" s="44"/>
      <c r="N10" s="44"/>
      <c r="O10" s="44"/>
      <c r="P10" s="45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68" t="s">
        <v>15</v>
      </c>
      <c r="C11" s="69"/>
      <c r="D11" s="69"/>
      <c r="E11" s="69"/>
      <c r="F11" s="23">
        <v>0.2</v>
      </c>
      <c r="G11" s="15">
        <f>G10*F11</f>
        <v>1912274.568</v>
      </c>
      <c r="H11" s="1"/>
      <c r="I11" s="28"/>
      <c r="J11" s="46" t="s">
        <v>23</v>
      </c>
      <c r="K11" s="47"/>
      <c r="L11" s="47"/>
      <c r="M11" s="47"/>
      <c r="N11" s="47"/>
      <c r="O11" s="47"/>
      <c r="P11" s="48"/>
      <c r="Q11" s="3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60" t="s">
        <v>6</v>
      </c>
      <c r="C12" s="61"/>
      <c r="D12" s="61"/>
      <c r="E12" s="61"/>
      <c r="F12" s="62"/>
      <c r="G12" s="16">
        <f>G10+G11</f>
        <v>11473647.408</v>
      </c>
      <c r="H12" s="1"/>
      <c r="I12" s="29"/>
      <c r="J12" s="49" t="s">
        <v>24</v>
      </c>
      <c r="K12" s="50"/>
      <c r="L12" s="50"/>
      <c r="M12" s="50"/>
      <c r="N12" s="50"/>
      <c r="O12" s="50"/>
      <c r="P12" s="51"/>
      <c r="Q12" s="3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39"/>
      <c r="C13" s="39"/>
      <c r="D13" s="39"/>
      <c r="E13" s="39"/>
      <c r="F13" s="39"/>
      <c r="G13" s="39"/>
      <c r="H13" s="1"/>
      <c r="I13" s="52" t="s">
        <v>15</v>
      </c>
      <c r="J13" s="53"/>
      <c r="K13" s="53"/>
      <c r="L13" s="53"/>
      <c r="M13" s="53"/>
      <c r="N13" s="53"/>
      <c r="O13" s="54"/>
      <c r="P13" s="23">
        <v>0.2</v>
      </c>
      <c r="Q13" s="31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39"/>
      <c r="C14" s="39"/>
      <c r="D14" s="39"/>
      <c r="E14" s="39"/>
      <c r="F14" s="39"/>
      <c r="G14" s="39"/>
      <c r="H14" s="2"/>
      <c r="I14" s="55" t="s">
        <v>6</v>
      </c>
      <c r="J14" s="56"/>
      <c r="K14" s="56"/>
      <c r="L14" s="56"/>
      <c r="M14" s="56"/>
      <c r="N14" s="56"/>
      <c r="O14" s="56"/>
      <c r="P14" s="57"/>
      <c r="Q14" s="32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8"/>
      <c r="K15" s="38"/>
      <c r="L15" s="24"/>
      <c r="AA15" s="1"/>
    </row>
    <row r="16" spans="1:27" ht="82.5" customHeight="1" x14ac:dyDescent="0.25">
      <c r="J16" s="36" t="s">
        <v>25</v>
      </c>
      <c r="K16" s="37"/>
      <c r="L16" s="25"/>
    </row>
    <row r="17" spans="10:12" ht="19.5" x14ac:dyDescent="0.25">
      <c r="J17" s="38"/>
      <c r="K17" s="38"/>
      <c r="L17" s="24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Мешков Станислав Юрьевич</cp:lastModifiedBy>
  <dcterms:created xsi:type="dcterms:W3CDTF">2018-05-22T01:14:50Z</dcterms:created>
  <dcterms:modified xsi:type="dcterms:W3CDTF">2023-03-01T06:41:30Z</dcterms:modified>
</cp:coreProperties>
</file>